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0152" windowHeight="601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1" l="1"/>
  <c r="G31" i="1"/>
  <c r="I26" i="1"/>
  <c r="G26" i="1"/>
  <c r="I20" i="1"/>
  <c r="G20" i="1"/>
  <c r="I19" i="1"/>
  <c r="G19" i="1"/>
  <c r="I18" i="1"/>
  <c r="I17" i="1"/>
  <c r="I16" i="1"/>
  <c r="I15" i="1"/>
  <c r="I14" i="1"/>
  <c r="I11" i="1"/>
  <c r="I10" i="1"/>
  <c r="I8" i="1"/>
  <c r="G8" i="1"/>
  <c r="G18" i="1"/>
  <c r="G17" i="1"/>
  <c r="G16" i="1"/>
  <c r="G15" i="1"/>
  <c r="G14" i="1"/>
  <c r="G11" i="1"/>
  <c r="G10" i="1"/>
  <c r="I7" i="1"/>
  <c r="G7" i="1"/>
</calcChain>
</file>

<file path=xl/comments1.xml><?xml version="1.0" encoding="utf-8"?>
<comments xmlns="http://schemas.openxmlformats.org/spreadsheetml/2006/main">
  <authors>
    <author>Користувач Windows</author>
  </authors>
  <commentList>
    <comment ref="I6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Прогон во всех случаях по 08.08.2017 года.
</t>
        </r>
      </text>
    </comment>
  </commentList>
</comments>
</file>

<file path=xl/sharedStrings.xml><?xml version="1.0" encoding="utf-8"?>
<sst xmlns="http://schemas.openxmlformats.org/spreadsheetml/2006/main" count="18" uniqueCount="16">
  <si>
    <t>№ п.п.</t>
  </si>
  <si>
    <t>Депозит</t>
  </si>
  <si>
    <t>Прибыль</t>
  </si>
  <si>
    <t>Просадка</t>
  </si>
  <si>
    <t>Начал. Дата</t>
  </si>
  <si>
    <t>Приб/Просадка</t>
  </si>
  <si>
    <t>Кол-во месяцев</t>
  </si>
  <si>
    <t>Дох. (%) в месяц</t>
  </si>
  <si>
    <t>Слив 05.2011</t>
  </si>
  <si>
    <t>Слив 11.2012</t>
  </si>
  <si>
    <t>Слив 02.2013</t>
  </si>
  <si>
    <t>Прогоны в ТДС-2 сета [EA] - Setka v1.43 - EURUSD - DANYA+xFalcon+777Aleksey777 13 колен стоп 10500_2010-17нв</t>
  </si>
  <si>
    <t>Не торговал с 12.15 по 01.31 каждый год и референдум в Греции и Брексит</t>
  </si>
  <si>
    <t>Спред Дукаса реальный, проскальзывание 10 пунктов, 50% в сторону брокера, 50% в сторону трейдера.</t>
  </si>
  <si>
    <t>Спред Дукаса реальный, проскальзывание 200-300 мсек.</t>
  </si>
  <si>
    <t>будущее покажет :)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</si>
</sst>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O34"/>
  <sheetViews>
    <sheetView tabSelected="1" topLeftCell="A6" workbookViewId="0">
      <selection activeCell="L28" sqref="L28"/>
    </sheetView>
  </sheetViews>
  <sheetFormatPr defaultRowHeight="14.4" x14ac:dyDescent="0.3"/>
  <cols>
    <col min="3" max="3" width="11.6640625" customWidth="1"/>
    <col min="4" max="4" width="9" customWidth="1"/>
    <col min="5" max="5" width="9.6640625" customWidth="1"/>
    <col min="6" max="6" width="10.6640625" customWidth="1"/>
    <col min="7" max="8" width="15.33203125" customWidth="1"/>
    <col min="9" max="9" width="21.44140625" customWidth="1"/>
  </cols>
  <sheetData>
    <row r="4" spans="2:15" ht="18" x14ac:dyDescent="0.35">
      <c r="B4" s="12" t="s">
        <v>11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2:15" x14ac:dyDescent="0.3">
      <c r="B5" s="2" t="s">
        <v>13</v>
      </c>
      <c r="C5" s="2"/>
      <c r="D5" s="2"/>
      <c r="E5" s="2"/>
      <c r="F5" s="2"/>
      <c r="G5" s="2"/>
      <c r="H5" s="2"/>
      <c r="I5" s="2"/>
      <c r="J5" s="2"/>
    </row>
    <row r="6" spans="2:15" x14ac:dyDescent="0.3">
      <c r="B6" s="1" t="s">
        <v>0</v>
      </c>
      <c r="C6" s="1" t="s">
        <v>4</v>
      </c>
      <c r="D6" s="1" t="s">
        <v>1</v>
      </c>
      <c r="E6" s="1" t="s">
        <v>2</v>
      </c>
      <c r="F6" s="1" t="s">
        <v>3</v>
      </c>
      <c r="G6" s="1" t="s">
        <v>5</v>
      </c>
      <c r="H6" s="5" t="s">
        <v>6</v>
      </c>
      <c r="I6" s="1" t="s">
        <v>7</v>
      </c>
    </row>
    <row r="7" spans="2:15" x14ac:dyDescent="0.3">
      <c r="B7" s="1">
        <v>1</v>
      </c>
      <c r="C7" s="6">
        <v>40179</v>
      </c>
      <c r="D7" s="5">
        <v>25000</v>
      </c>
      <c r="E7" s="5">
        <v>98678</v>
      </c>
      <c r="F7" s="5">
        <v>51454</v>
      </c>
      <c r="G7" s="3">
        <f>E7/F7</f>
        <v>1.9177906479573987</v>
      </c>
      <c r="H7" s="5">
        <v>91</v>
      </c>
      <c r="I7" s="3">
        <f>E7/H7/D7*100</f>
        <v>4.3374945054945053</v>
      </c>
    </row>
    <row r="8" spans="2:15" x14ac:dyDescent="0.3">
      <c r="B8" s="1">
        <v>2</v>
      </c>
      <c r="C8" s="6">
        <v>40330</v>
      </c>
      <c r="D8" s="5">
        <v>25000</v>
      </c>
      <c r="E8" s="5">
        <v>152986</v>
      </c>
      <c r="F8" s="5">
        <v>35838</v>
      </c>
      <c r="G8" s="3">
        <f>E8/F8</f>
        <v>4.2688208047324068</v>
      </c>
      <c r="H8" s="5">
        <v>85</v>
      </c>
      <c r="I8" s="3">
        <f>E8/H8/D8*100</f>
        <v>7.1993411764705879</v>
      </c>
    </row>
    <row r="9" spans="2:15" x14ac:dyDescent="0.3">
      <c r="B9" s="1">
        <v>3</v>
      </c>
      <c r="C9" s="6">
        <v>40544</v>
      </c>
      <c r="D9" s="5">
        <v>25000</v>
      </c>
      <c r="E9" s="7">
        <v>-22982.74</v>
      </c>
      <c r="F9" s="5">
        <v>24291</v>
      </c>
      <c r="G9" s="3"/>
      <c r="H9" s="5">
        <v>79</v>
      </c>
      <c r="I9" s="8" t="s">
        <v>8</v>
      </c>
    </row>
    <row r="10" spans="2:15" x14ac:dyDescent="0.3">
      <c r="B10" s="1">
        <v>4</v>
      </c>
      <c r="C10" s="6">
        <v>40695</v>
      </c>
      <c r="D10" s="5">
        <v>25000</v>
      </c>
      <c r="E10" s="5">
        <v>42470.26</v>
      </c>
      <c r="F10" s="5">
        <v>64071</v>
      </c>
      <c r="G10" s="3">
        <f t="shared" ref="G10:G20" si="0">E10/F10</f>
        <v>0.66286244947011908</v>
      </c>
      <c r="H10" s="5">
        <v>73</v>
      </c>
      <c r="I10" s="3">
        <f>E10/H10/D10*100</f>
        <v>2.3271375342465754</v>
      </c>
    </row>
    <row r="11" spans="2:15" x14ac:dyDescent="0.3">
      <c r="B11" s="1">
        <v>5</v>
      </c>
      <c r="C11" s="6">
        <v>40909</v>
      </c>
      <c r="D11" s="5">
        <v>25000</v>
      </c>
      <c r="E11" s="5">
        <v>84423.42</v>
      </c>
      <c r="F11" s="5">
        <v>37402</v>
      </c>
      <c r="G11" s="3">
        <f t="shared" si="0"/>
        <v>2.2571899898401155</v>
      </c>
      <c r="H11" s="5">
        <v>67</v>
      </c>
      <c r="I11" s="3">
        <f>E11/H11/D11*100</f>
        <v>5.0402041791044772</v>
      </c>
    </row>
    <row r="12" spans="2:15" x14ac:dyDescent="0.3">
      <c r="B12" s="1">
        <v>6</v>
      </c>
      <c r="C12" s="6">
        <v>41061</v>
      </c>
      <c r="D12" s="5">
        <v>25000</v>
      </c>
      <c r="E12" s="7">
        <v>-21386</v>
      </c>
      <c r="F12" s="5">
        <v>26967</v>
      </c>
      <c r="G12" s="3"/>
      <c r="H12" s="5">
        <v>61</v>
      </c>
      <c r="I12" s="8" t="s">
        <v>9</v>
      </c>
    </row>
    <row r="13" spans="2:15" x14ac:dyDescent="0.3">
      <c r="B13" s="1">
        <v>7</v>
      </c>
      <c r="C13" s="6">
        <v>41275</v>
      </c>
      <c r="D13" s="5">
        <v>25000</v>
      </c>
      <c r="E13" s="7">
        <v>-24043.72</v>
      </c>
      <c r="F13" s="5">
        <v>24970</v>
      </c>
      <c r="G13" s="3"/>
      <c r="H13" s="5">
        <v>55</v>
      </c>
      <c r="I13" s="8" t="s">
        <v>10</v>
      </c>
    </row>
    <row r="14" spans="2:15" x14ac:dyDescent="0.3">
      <c r="B14" s="1">
        <v>8</v>
      </c>
      <c r="C14" s="6">
        <v>41426</v>
      </c>
      <c r="D14" s="5">
        <v>25000</v>
      </c>
      <c r="E14" s="5">
        <v>104735.44</v>
      </c>
      <c r="F14" s="5">
        <v>23064</v>
      </c>
      <c r="G14" s="3">
        <f t="shared" si="0"/>
        <v>4.5410787374262922</v>
      </c>
      <c r="H14" s="5">
        <v>49</v>
      </c>
      <c r="I14" s="3">
        <f>E14/H14/D14*100</f>
        <v>8.549831836734695</v>
      </c>
    </row>
    <row r="15" spans="2:15" x14ac:dyDescent="0.3">
      <c r="B15" s="1">
        <v>9</v>
      </c>
      <c r="C15" s="6">
        <v>41640</v>
      </c>
      <c r="D15" s="5">
        <v>25000</v>
      </c>
      <c r="E15" s="5">
        <v>100232.96000000001</v>
      </c>
      <c r="F15" s="5">
        <v>22562</v>
      </c>
      <c r="G15" s="3">
        <f t="shared" si="0"/>
        <v>4.4425565109476111</v>
      </c>
      <c r="H15" s="5">
        <v>43</v>
      </c>
      <c r="I15" s="3">
        <f>E15/H15/D15*100</f>
        <v>9.3239962790697675</v>
      </c>
    </row>
    <row r="16" spans="2:15" x14ac:dyDescent="0.3">
      <c r="B16" s="1">
        <v>10</v>
      </c>
      <c r="C16" s="6">
        <v>41791</v>
      </c>
      <c r="D16" s="5">
        <v>25000</v>
      </c>
      <c r="E16" s="5">
        <v>76598.990000000005</v>
      </c>
      <c r="F16" s="5">
        <v>22736</v>
      </c>
      <c r="G16" s="3">
        <f t="shared" si="0"/>
        <v>3.3690618402533428</v>
      </c>
      <c r="H16" s="5">
        <v>37</v>
      </c>
      <c r="I16" s="3">
        <f>E16/H16/D16*100</f>
        <v>8.2809718918918911</v>
      </c>
    </row>
    <row r="17" spans="2:10" x14ac:dyDescent="0.3">
      <c r="B17" s="1">
        <v>11</v>
      </c>
      <c r="C17" s="6">
        <v>42005</v>
      </c>
      <c r="D17" s="5">
        <v>25000</v>
      </c>
      <c r="E17" s="5">
        <v>85980.54</v>
      </c>
      <c r="F17" s="5">
        <v>22891</v>
      </c>
      <c r="G17" s="3">
        <f t="shared" si="0"/>
        <v>3.7560849242060197</v>
      </c>
      <c r="H17" s="5">
        <v>31</v>
      </c>
      <c r="I17" s="3">
        <f>E17/H17/D17*100</f>
        <v>11.094263225806451</v>
      </c>
    </row>
    <row r="18" spans="2:10" x14ac:dyDescent="0.3">
      <c r="B18" s="1">
        <v>12</v>
      </c>
      <c r="C18" s="6">
        <v>42156</v>
      </c>
      <c r="D18" s="5">
        <v>25000</v>
      </c>
      <c r="E18" s="5">
        <v>55472.9</v>
      </c>
      <c r="F18" s="5">
        <v>22695</v>
      </c>
      <c r="G18" s="3">
        <f t="shared" si="0"/>
        <v>2.4442784754351181</v>
      </c>
      <c r="H18" s="5">
        <v>25</v>
      </c>
      <c r="I18" s="3">
        <f>E18/H18/D18*100</f>
        <v>8.8756640000000004</v>
      </c>
    </row>
    <row r="19" spans="2:10" x14ac:dyDescent="0.3">
      <c r="B19" s="1">
        <v>13</v>
      </c>
      <c r="C19" s="6">
        <v>42370</v>
      </c>
      <c r="D19" s="5">
        <v>25000</v>
      </c>
      <c r="E19" s="1">
        <v>39789</v>
      </c>
      <c r="F19" s="1">
        <v>22740</v>
      </c>
      <c r="G19" s="3">
        <f t="shared" si="0"/>
        <v>1.7497361477572559</v>
      </c>
      <c r="H19" s="5">
        <v>19</v>
      </c>
      <c r="I19" s="3">
        <f>E19/H19/D19*100</f>
        <v>8.376631578947368</v>
      </c>
    </row>
    <row r="20" spans="2:10" x14ac:dyDescent="0.3">
      <c r="B20" s="1">
        <v>14</v>
      </c>
      <c r="C20" s="6">
        <v>42522</v>
      </c>
      <c r="D20" s="5">
        <v>25000</v>
      </c>
      <c r="E20" s="1">
        <v>18793</v>
      </c>
      <c r="F20" s="1">
        <v>23437</v>
      </c>
      <c r="G20" s="3">
        <f t="shared" si="0"/>
        <v>0.8018517728378205</v>
      </c>
      <c r="H20" s="5">
        <v>13</v>
      </c>
      <c r="I20" s="3">
        <f>E20/H20/D20*100</f>
        <v>5.7824615384615381</v>
      </c>
    </row>
    <row r="21" spans="2:10" x14ac:dyDescent="0.3">
      <c r="B21" s="1">
        <v>15</v>
      </c>
      <c r="C21" s="6">
        <v>42736</v>
      </c>
      <c r="D21" s="5">
        <v>25000</v>
      </c>
      <c r="E21" s="1">
        <v>-9025</v>
      </c>
      <c r="F21" s="1">
        <v>23315</v>
      </c>
      <c r="G21" s="1"/>
      <c r="H21" s="5">
        <v>7</v>
      </c>
      <c r="I21" s="1" t="s">
        <v>15</v>
      </c>
    </row>
    <row r="22" spans="2:10" x14ac:dyDescent="0.3">
      <c r="H22" s="4"/>
    </row>
    <row r="23" spans="2:10" x14ac:dyDescent="0.3">
      <c r="H23" s="4"/>
    </row>
    <row r="24" spans="2:10" x14ac:dyDescent="0.3">
      <c r="B24" s="2" t="s">
        <v>12</v>
      </c>
      <c r="C24" s="2"/>
      <c r="D24" s="2"/>
      <c r="E24" s="2"/>
      <c r="F24" s="2"/>
      <c r="G24" s="2"/>
      <c r="H24" s="2"/>
      <c r="I24" s="2"/>
    </row>
    <row r="25" spans="2:10" x14ac:dyDescent="0.3">
      <c r="B25" s="11" t="s">
        <v>13</v>
      </c>
      <c r="C25" s="11"/>
      <c r="D25" s="11"/>
      <c r="E25" s="11"/>
      <c r="F25" s="11"/>
      <c r="G25" s="11"/>
      <c r="H25" s="11"/>
      <c r="I25" s="11"/>
      <c r="J25" s="11"/>
    </row>
    <row r="26" spans="2:10" x14ac:dyDescent="0.3">
      <c r="B26" s="9">
        <v>16</v>
      </c>
      <c r="C26" s="6">
        <v>40179</v>
      </c>
      <c r="D26" s="10">
        <v>25000</v>
      </c>
      <c r="E26" s="1">
        <v>159541</v>
      </c>
      <c r="F26" s="1">
        <v>23675</v>
      </c>
      <c r="G26" s="3">
        <f t="shared" ref="G26" si="1">E26/F26</f>
        <v>6.7387961985216469</v>
      </c>
      <c r="H26" s="5">
        <v>91</v>
      </c>
      <c r="I26" s="3">
        <f>E26/H26/D26*100</f>
        <v>7.0127912087912092</v>
      </c>
    </row>
    <row r="27" spans="2:10" x14ac:dyDescent="0.3">
      <c r="H27" s="4"/>
    </row>
    <row r="28" spans="2:10" x14ac:dyDescent="0.3">
      <c r="H28" s="4"/>
    </row>
    <row r="29" spans="2:10" x14ac:dyDescent="0.3">
      <c r="B29" s="2" t="s">
        <v>12</v>
      </c>
      <c r="C29" s="2"/>
      <c r="D29" s="2"/>
      <c r="E29" s="2"/>
      <c r="F29" s="2"/>
      <c r="G29" s="2"/>
      <c r="H29" s="2"/>
      <c r="I29" s="2"/>
    </row>
    <row r="30" spans="2:10" x14ac:dyDescent="0.3">
      <c r="B30" s="11" t="s">
        <v>14</v>
      </c>
      <c r="C30" s="11"/>
      <c r="D30" s="11"/>
      <c r="E30" s="11"/>
      <c r="F30" s="11"/>
      <c r="G30" s="11"/>
      <c r="H30" s="11"/>
      <c r="I30" s="11"/>
      <c r="J30" s="11"/>
    </row>
    <row r="31" spans="2:10" x14ac:dyDescent="0.3">
      <c r="B31" s="9">
        <v>17</v>
      </c>
      <c r="C31" s="6">
        <v>40179</v>
      </c>
      <c r="D31" s="10">
        <v>25000</v>
      </c>
      <c r="E31" s="1">
        <v>138919</v>
      </c>
      <c r="F31" s="1">
        <v>31836</v>
      </c>
      <c r="G31" s="3">
        <f t="shared" ref="G31" si="2">E31/F31</f>
        <v>4.3635821083050637</v>
      </c>
      <c r="H31" s="5">
        <v>91</v>
      </c>
      <c r="I31" s="3">
        <f>E31/H31/D31*100</f>
        <v>6.1063296703296706</v>
      </c>
    </row>
    <row r="32" spans="2:10" x14ac:dyDescent="0.3">
      <c r="H32" s="4"/>
    </row>
    <row r="33" spans="8:8" x14ac:dyDescent="0.3">
      <c r="H33" s="4"/>
    </row>
    <row r="34" spans="8:8" x14ac:dyDescent="0.3">
      <c r="H34" s="4"/>
    </row>
  </sheetData>
  <mergeCells count="6">
    <mergeCell ref="B4:O4"/>
    <mergeCell ref="B24:I24"/>
    <mergeCell ref="B5:J5"/>
    <mergeCell ref="B25:J25"/>
    <mergeCell ref="B29:I29"/>
    <mergeCell ref="B30:J3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dcterms:created xsi:type="dcterms:W3CDTF">2017-08-15T11:46:01Z</dcterms:created>
  <dcterms:modified xsi:type="dcterms:W3CDTF">2017-08-15T19:48:39Z</dcterms:modified>
</cp:coreProperties>
</file>